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2" i="1"/>
  <c r="H15" s="1"/>
  <c r="O34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G12"/>
  <c r="G15" s="1"/>
  <c r="F12"/>
  <c r="F15" s="1"/>
  <c r="E12"/>
  <c r="E15" s="1"/>
  <c r="D12"/>
  <c r="D35" s="1"/>
  <c r="P11"/>
  <c r="D9"/>
  <c r="P34" l="1"/>
  <c r="P16"/>
  <c r="E35"/>
  <c r="E8"/>
  <c r="E9" s="1"/>
  <c r="P12"/>
  <c r="D15"/>
  <c r="P15" s="1"/>
  <c r="F8" l="1"/>
  <c r="F9" s="1"/>
  <c r="F35"/>
  <c r="G8" l="1"/>
  <c r="G9" s="1"/>
  <c r="G35"/>
  <c r="H8" l="1"/>
  <c r="H9" s="1"/>
  <c r="H35"/>
  <c r="I8" l="1"/>
  <c r="I9" s="1"/>
  <c r="I35"/>
  <c r="J8" l="1"/>
  <c r="J9" s="1"/>
  <c r="J35"/>
  <c r="K35" l="1"/>
  <c r="K8"/>
  <c r="K9" s="1"/>
  <c r="L35" l="1"/>
  <c r="L8"/>
  <c r="L9" s="1"/>
  <c r="M35" l="1"/>
  <c r="M8"/>
  <c r="M9" s="1"/>
  <c r="N8" l="1"/>
  <c r="N9" s="1"/>
  <c r="N35"/>
  <c r="O8" l="1"/>
  <c r="O9" s="1"/>
  <c r="O35"/>
  <c r="P8" l="1"/>
  <c r="P9" s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<sst xmlns="http://schemas.openxmlformats.org/spreadsheetml/2006/main" count="47" uniqueCount="47">
  <si>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</si>
  <si>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№4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</si>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</sst>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H14" sqref="H14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102173.44</v>
      </c>
      <c r="E8" s="5">
        <f t="shared" ref="E8:P8" si="0">D35</f>
        <v>104506.72</v>
      </c>
      <c r="F8" s="5">
        <f t="shared" si="0"/>
        <v>106715.97</v>
      </c>
      <c r="G8" s="5">
        <f t="shared" si="0"/>
        <v>110140.37999999999</v>
      </c>
      <c r="H8" s="5">
        <f t="shared" si="0"/>
        <v>112478.81999999999</v>
      </c>
      <c r="I8" s="5">
        <f t="shared" si="0"/>
        <v>115555.93999999999</v>
      </c>
      <c r="J8" s="5">
        <f t="shared" si="0"/>
        <v>118097.44999999998</v>
      </c>
      <c r="K8" s="5">
        <f t="shared" si="0"/>
        <v>121458.14999999998</v>
      </c>
      <c r="L8" s="5">
        <f t="shared" si="0"/>
        <v>124043.57999999997</v>
      </c>
      <c r="M8" s="5">
        <f t="shared" si="0"/>
        <v>126547.78999999996</v>
      </c>
      <c r="N8" s="5">
        <f t="shared" si="0"/>
        <v>129248.16999999997</v>
      </c>
      <c r="O8" s="5">
        <f t="shared" si="0"/>
        <v>130648.44999999998</v>
      </c>
      <c r="P8" s="5">
        <f t="shared" si="0"/>
        <v>133222.46999999997</v>
      </c>
    </row>
    <row r="9" spans="3:16">
      <c r="C9" s="3" t="s">
        <v>18</v>
      </c>
      <c r="D9" s="4">
        <f t="shared" ref="D9:P9" si="1">D8</f>
        <v>102173.44</v>
      </c>
      <c r="E9" s="4">
        <f t="shared" si="1"/>
        <v>104506.72</v>
      </c>
      <c r="F9" s="4">
        <f t="shared" si="1"/>
        <v>106715.97</v>
      </c>
      <c r="G9" s="4">
        <f t="shared" si="1"/>
        <v>110140.37999999999</v>
      </c>
      <c r="H9" s="4">
        <f t="shared" si="1"/>
        <v>112478.81999999999</v>
      </c>
      <c r="I9" s="4">
        <f t="shared" si="1"/>
        <v>115555.93999999999</v>
      </c>
      <c r="J9" s="4">
        <f t="shared" si="1"/>
        <v>118097.44999999998</v>
      </c>
      <c r="K9" s="4">
        <f t="shared" si="1"/>
        <v>121458.14999999998</v>
      </c>
      <c r="L9" s="4">
        <f t="shared" si="1"/>
        <v>124043.57999999997</v>
      </c>
      <c r="M9" s="4">
        <f t="shared" si="1"/>
        <v>126547.78999999996</v>
      </c>
      <c r="N9" s="4">
        <f t="shared" si="1"/>
        <v>129248.16999999997</v>
      </c>
      <c r="O9" s="4">
        <f t="shared" si="1"/>
        <v>130648.44999999998</v>
      </c>
      <c r="P9" s="5">
        <f t="shared" si="1"/>
        <v>133222.46999999997</v>
      </c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2943.91</v>
      </c>
      <c r="E11" s="5">
        <v>2943.91</v>
      </c>
      <c r="F11" s="5">
        <v>2943.91</v>
      </c>
      <c r="G11" s="5">
        <v>2943.91</v>
      </c>
      <c r="H11" s="5">
        <v>2943.91</v>
      </c>
      <c r="I11" s="5">
        <v>2943.91</v>
      </c>
      <c r="J11" s="5">
        <v>2981.58</v>
      </c>
      <c r="K11" s="5">
        <v>2681.58</v>
      </c>
      <c r="L11" s="5">
        <v>2981.58</v>
      </c>
      <c r="M11" s="5">
        <v>2981.58</v>
      </c>
      <c r="N11" s="5">
        <v>2981.58</v>
      </c>
      <c r="O11" s="5">
        <v>2981.58</v>
      </c>
      <c r="P11" s="5">
        <f>SUM(D11:O11)</f>
        <v>35252.94000000001</v>
      </c>
    </row>
    <row r="12" spans="3:16">
      <c r="C12" s="8" t="s">
        <v>21</v>
      </c>
      <c r="D12" s="6">
        <f t="shared" ref="D12:O12" si="2">D13+D14</f>
        <v>2333.2800000000002</v>
      </c>
      <c r="E12" s="6">
        <f t="shared" si="2"/>
        <v>2464.13</v>
      </c>
      <c r="F12" s="6">
        <f t="shared" si="2"/>
        <v>3617.87</v>
      </c>
      <c r="G12" s="6">
        <f t="shared" si="2"/>
        <v>2338.44</v>
      </c>
      <c r="H12" s="6">
        <f t="shared" si="2"/>
        <v>3077.12</v>
      </c>
      <c r="I12" s="6">
        <f t="shared" si="2"/>
        <v>2541.5100000000002</v>
      </c>
      <c r="J12" s="6">
        <f t="shared" si="2"/>
        <v>3360.7</v>
      </c>
      <c r="K12" s="6">
        <f t="shared" si="2"/>
        <v>2585.4299999999998</v>
      </c>
      <c r="L12" s="6">
        <f t="shared" si="2"/>
        <v>3448.03</v>
      </c>
      <c r="M12" s="6">
        <f t="shared" si="2"/>
        <v>2700.38</v>
      </c>
      <c r="N12" s="6">
        <f t="shared" si="2"/>
        <v>2911.28</v>
      </c>
      <c r="O12" s="6">
        <f t="shared" si="2"/>
        <v>2574.02</v>
      </c>
      <c r="P12" s="6">
        <f>SUM(D12:O12)</f>
        <v>33952.189999999995</v>
      </c>
    </row>
    <row r="13" spans="3:16">
      <c r="C13" s="8" t="s">
        <v>22</v>
      </c>
      <c r="D13" s="6">
        <v>2333.2800000000002</v>
      </c>
      <c r="E13" s="6">
        <v>2464.13</v>
      </c>
      <c r="F13" s="6">
        <v>3617.87</v>
      </c>
      <c r="G13" s="6">
        <v>2338.44</v>
      </c>
      <c r="H13" s="6">
        <v>3077.12</v>
      </c>
      <c r="I13" s="6">
        <v>2541.5100000000002</v>
      </c>
      <c r="J13" s="6">
        <v>3360.7</v>
      </c>
      <c r="K13" s="6">
        <v>2585.4299999999998</v>
      </c>
      <c r="L13" s="6">
        <v>3448.03</v>
      </c>
      <c r="M13" s="6">
        <v>2700.38</v>
      </c>
      <c r="N13" s="6">
        <v>2911.28</v>
      </c>
      <c r="O13" s="6">
        <v>2574.02</v>
      </c>
      <c r="P13" s="5">
        <f>SUM(D13:O13)</f>
        <v>33952.189999999995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610.62999999999965</v>
      </c>
      <c r="E15" s="6">
        <f t="shared" si="3"/>
        <v>479.77999999999975</v>
      </c>
      <c r="F15" s="6">
        <f t="shared" si="3"/>
        <v>-673.96</v>
      </c>
      <c r="G15" s="6">
        <f t="shared" si="3"/>
        <v>605.4699999999998</v>
      </c>
      <c r="H15" s="6">
        <f t="shared" si="3"/>
        <v>-133.21000000000004</v>
      </c>
      <c r="I15" s="6">
        <f t="shared" si="3"/>
        <v>402.39999999999964</v>
      </c>
      <c r="J15" s="6">
        <f t="shared" si="3"/>
        <v>-379.11999999999989</v>
      </c>
      <c r="K15" s="6">
        <f t="shared" si="3"/>
        <v>96.150000000000091</v>
      </c>
      <c r="L15" s="6">
        <f t="shared" si="3"/>
        <v>-466.45000000000027</v>
      </c>
      <c r="M15" s="6">
        <f t="shared" si="3"/>
        <v>281.19999999999982</v>
      </c>
      <c r="N15" s="6">
        <f t="shared" si="3"/>
        <v>70.299999999999727</v>
      </c>
      <c r="O15" s="6">
        <f t="shared" si="3"/>
        <v>407.55999999999995</v>
      </c>
      <c r="P15" s="6">
        <f>SUM(D15:O15)</f>
        <v>1300.7499999999982</v>
      </c>
    </row>
    <row r="16" spans="3:16">
      <c r="C16" s="8" t="s">
        <v>25</v>
      </c>
      <c r="D16" s="9">
        <f t="shared" ref="D16:P16" si="4">D13*100/D11</f>
        <v>79.257857747009936</v>
      </c>
      <c r="E16" s="9">
        <f t="shared" si="4"/>
        <v>83.702626778671913</v>
      </c>
      <c r="F16" s="9">
        <f t="shared" si="4"/>
        <v>122.89336290851283</v>
      </c>
      <c r="G16" s="9">
        <f t="shared" si="4"/>
        <v>79.433134844475546</v>
      </c>
      <c r="H16" s="9">
        <f t="shared" si="4"/>
        <v>104.52493452585168</v>
      </c>
      <c r="I16" s="9">
        <f t="shared" si="4"/>
        <v>86.33110387206132</v>
      </c>
      <c r="J16" s="9">
        <f t="shared" si="4"/>
        <v>112.71540592571723</v>
      </c>
      <c r="K16" s="9">
        <f t="shared" si="4"/>
        <v>96.414427315239521</v>
      </c>
      <c r="L16" s="9">
        <f t="shared" si="4"/>
        <v>115.64438988724099</v>
      </c>
      <c r="M16" s="9">
        <f t="shared" si="4"/>
        <v>90.568758845980994</v>
      </c>
      <c r="N16" s="9">
        <f t="shared" si="4"/>
        <v>97.642189711495249</v>
      </c>
      <c r="O16" s="9">
        <f t="shared" si="4"/>
        <v>86.330737394267473</v>
      </c>
      <c r="P16" s="9">
        <f t="shared" si="4"/>
        <v>96.310236819964473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254.88</v>
      </c>
      <c r="F27" s="5">
        <v>193.46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448.34000000000003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>
        <v>629</v>
      </c>
      <c r="M31" s="5"/>
      <c r="N31" s="5"/>
      <c r="O31" s="5"/>
      <c r="P31" s="5">
        <f>SUM(D31:O31)</f>
        <v>629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314.82</v>
      </c>
      <c r="M32" s="5"/>
      <c r="N32" s="5"/>
      <c r="O32" s="5"/>
      <c r="P32" s="5">
        <f>D32+E32+F32+G32+H32+I32+J32+K32+L32+M32+N32+O32</f>
        <v>314.82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254.88</v>
      </c>
      <c r="F34" s="5">
        <f t="shared" si="5"/>
        <v>193.46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943.81999999999994</v>
      </c>
      <c r="M34" s="5">
        <f t="shared" si="5"/>
        <v>0</v>
      </c>
      <c r="N34" s="5">
        <f t="shared" si="5"/>
        <v>1511</v>
      </c>
      <c r="O34" s="5">
        <f t="shared" si="5"/>
        <v>0</v>
      </c>
      <c r="P34" s="5">
        <f t="shared" si="5"/>
        <v>2903.1600000000003</v>
      </c>
    </row>
    <row r="35" spans="3:16">
      <c r="C35" s="3" t="s">
        <v>44</v>
      </c>
      <c r="D35" s="5">
        <f>D8+D12-D34</f>
        <v>104506.72</v>
      </c>
      <c r="E35" s="5">
        <f t="shared" ref="E35:O35" si="6">D35+E12-E34</f>
        <v>106715.97</v>
      </c>
      <c r="F35" s="5">
        <f t="shared" si="6"/>
        <v>110140.37999999999</v>
      </c>
      <c r="G35" s="5">
        <f t="shared" si="6"/>
        <v>112478.81999999999</v>
      </c>
      <c r="H35" s="5">
        <f t="shared" si="6"/>
        <v>115555.93999999999</v>
      </c>
      <c r="I35" s="5">
        <f t="shared" si="6"/>
        <v>118097.44999999998</v>
      </c>
      <c r="J35" s="5">
        <f t="shared" si="6"/>
        <v>121458.14999999998</v>
      </c>
      <c r="K35" s="5">
        <f t="shared" si="6"/>
        <v>124043.57999999997</v>
      </c>
      <c r="L35" s="5">
        <f t="shared" si="6"/>
        <v>126547.78999999996</v>
      </c>
      <c r="M35" s="5">
        <f t="shared" si="6"/>
        <v>129248.16999999997</v>
      </c>
      <c r="N35" s="5">
        <f t="shared" si="6"/>
        <v>130648.44999999998</v>
      </c>
      <c r="O35" s="5">
        <f t="shared" si="6"/>
        <v>133222.46999999997</v>
      </c>
      <c r="P35" s="5">
        <f>O35</f>
        <v>133222.46999999997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2023-01-10T10:06:49Z</dcterms:modified>
</cp:coreProperties>
</file>